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<sst xmlns="http://schemas.openxmlformats.org/spreadsheetml/2006/main" count="114" uniqueCount="74">
  <si>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</si>
  <si>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</si>
  <si>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</si>
  <si>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</si>
  <si>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</si>
  <si>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22.10.2022</t>
  </si>
  <si>
    <t>Domácí</t>
  </si>
  <si>
    <t xml:space="preserve">KK Jiskra Rýmařov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</si>
  <si>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</si>
  <si>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</si>
  <si>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</si>
  <si>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</si>
  <si>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</si>
  <si>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</si>
  <si>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</si>
  <si>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</si>
  <si>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</si>
  <si>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</si>
  <si>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</si>
  <si>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</si>
  <si>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</si>
  <si>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</si>
  <si>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Kovařík</t>
  </si>
  <si>
    <t>Ladislav</t>
  </si>
  <si>
    <t>Václav</t>
  </si>
  <si>
    <t>Stárek</t>
  </si>
  <si>
    <t>Diviš</t>
  </si>
  <si>
    <t>Bronislav</t>
  </si>
  <si>
    <t>Chárník</t>
  </si>
  <si>
    <t>Zubalík</t>
  </si>
  <si>
    <t>Tomáš</t>
  </si>
  <si>
    <t>Karel</t>
  </si>
  <si>
    <t>Chlachula</t>
  </si>
  <si>
    <t>Pernica</t>
  </si>
  <si>
    <t>Petr</t>
  </si>
  <si>
    <t>Jan</t>
  </si>
  <si>
    <t>Tezzele</t>
  </si>
  <si>
    <t>Čapka</t>
  </si>
  <si>
    <t>Jaroslav</t>
  </si>
  <si>
    <t>Aleš</t>
  </si>
  <si>
    <t>Sochor</t>
  </si>
  <si>
    <t>Trunečka</t>
  </si>
  <si>
    <t>Antonín</t>
  </si>
  <si>
    <t>Max</t>
  </si>
  <si>
    <t>Celkový výkon družstva  </t>
  </si>
  <si>
    <t>Vedoucí družstva         Jméno:</t>
  </si>
  <si>
    <t>Ladislav Stárek</t>
  </si>
  <si>
    <t>Bodový zisk</t>
  </si>
  <si>
    <t>Bronislav Diviš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</si>
  <si>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</si>
  <si>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</si>
  <si>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</si>
  <si>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</si>
  <si>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</si>
  <si>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</si>
  <si>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</si>
  <si>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</si>
  <si>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</si>
  <si>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</si>
  <si>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</si>
  <si>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</si>
  <si>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</si>
  <si>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</si>
  <si>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</si>
  <si>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</si>
  <si>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</si>
  <si>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</si>
  <si>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</si>
  <si>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</si>
  <si>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</si>
  <si>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</si>
  <si>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</si>
  <si>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</si>
  <si>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22.10.2022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</si>
</sst>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34</v>
      </c>
      <c r="F8" s="12">
        <v>5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44</v>
      </c>
      <c r="P8" s="12">
        <v>0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45</v>
      </c>
      <c r="P9" s="18">
        <v>2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50</v>
      </c>
      <c r="F10" s="18">
        <v>2</v>
      </c>
      <c r="G10" s="19">
        <f>IF(AND(ISBLANK(D10),ISBLANK(E10)),"",D10+E10)</f>
        <v>156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62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50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36</v>
      </c>
      <c r="P11" s="23">
        <v>1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177</v>
      </c>
      <c r="F12" s="28">
        <f>IF(ISNUMBER($G12),SUM(F8:F11),"")</f>
        <v>9</v>
      </c>
      <c r="G12" s="29">
        <f>IF(SUM($G8:$G11)+SUM($Q8:$Q11)&gt;0,SUM(G8:G11),"")</f>
        <v>538</v>
      </c>
      <c r="H12" s="27">
        <f>IF(ISNUMBER($G12),SUM(H8:H11),"")</f>
        <v>1</v>
      </c>
      <c r="I12" s="99"/>
      <c r="K12" s="96">
        <v>22405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187</v>
      </c>
      <c r="P12" s="28">
        <f>IF(ISNUMBER($G12),SUM(P8:P11),"")</f>
        <v>3</v>
      </c>
      <c r="Q12" s="29">
        <f>IF(SUM($G8:$G11)+SUM($Q8:$Q11)&gt;0,SUM(Q8:Q11),"")</f>
        <v>568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63</v>
      </c>
      <c r="F13" s="12">
        <v>0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42</v>
      </c>
      <c r="P13" s="12">
        <v>1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45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44</v>
      </c>
      <c r="P14" s="18">
        <v>1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89</v>
      </c>
      <c r="E15" s="18">
        <v>36</v>
      </c>
      <c r="F15" s="18">
        <v>2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84</v>
      </c>
      <c r="O15" s="18">
        <v>52</v>
      </c>
      <c r="P15" s="18">
        <v>0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53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41</v>
      </c>
      <c r="P16" s="23">
        <v>1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197</v>
      </c>
      <c r="F17" s="28">
        <f>IF(ISNUMBER($G17),SUM(F13:F16),"")</f>
        <v>2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9446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179</v>
      </c>
      <c r="P17" s="28">
        <f>IF(ISNUMBER($G17),SUM(P13:P16),"")</f>
        <v>3</v>
      </c>
      <c r="Q17" s="29">
        <f>IF(SUM($G13:$G16)+SUM($Q13:$Q16)&gt;0,SUM(Q13:Q16),"")</f>
        <v>525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82</v>
      </c>
      <c r="E18" s="12">
        <v>43</v>
      </c>
      <c r="F18" s="12">
        <v>2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85</v>
      </c>
      <c r="O18" s="12">
        <v>68</v>
      </c>
      <c r="P18" s="12">
        <v>0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44</v>
      </c>
      <c r="F19" s="18">
        <v>2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107</v>
      </c>
      <c r="O19" s="18">
        <v>43</v>
      </c>
      <c r="P19" s="18">
        <v>0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34</v>
      </c>
      <c r="F20" s="18">
        <v>5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44</v>
      </c>
      <c r="P20" s="18">
        <v>0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35</v>
      </c>
      <c r="F21" s="23">
        <v>4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42</v>
      </c>
      <c r="P21" s="23">
        <v>0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9498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156</v>
      </c>
      <c r="F22" s="28">
        <f>IF(ISNUMBER($G22),SUM(F18:F21),"")</f>
        <v>13</v>
      </c>
      <c r="G22" s="29">
        <f>IF(SUM($G18:$G21)+SUM($Q18:$Q21)&gt;0,SUM(G18:G21),"")</f>
        <v>504</v>
      </c>
      <c r="H22" s="27">
        <f>IF(ISNUMBER($G22),SUM(H18:H21),"")</f>
        <v>0</v>
      </c>
      <c r="I22" s="99"/>
      <c r="K22" s="96">
        <v>7685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197</v>
      </c>
      <c r="P22" s="28">
        <f>IF(ISNUMBER($G22),SUM(P18:P21),"")</f>
        <v>0</v>
      </c>
      <c r="Q22" s="29">
        <f>IF(SUM($G18:$G21)+SUM($Q18:$Q21)&gt;0,SUM(Q18:Q21),"")</f>
        <v>572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43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49</v>
      </c>
      <c r="P23" s="12">
        <v>0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44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25</v>
      </c>
      <c r="P24" s="18">
        <v>1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51</v>
      </c>
      <c r="F25" s="18">
        <v>2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39</v>
      </c>
      <c r="P25" s="18">
        <v>0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36</v>
      </c>
      <c r="F26" s="23">
        <v>0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60</v>
      </c>
      <c r="P26" s="23">
        <v>0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11053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538</v>
      </c>
      <c r="H27" s="27">
        <f>IF(ISNUMBER($G27),SUM(H23:H26),"")</f>
        <v>2</v>
      </c>
      <c r="I27" s="99"/>
      <c r="K27" s="96">
        <v>18793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173</v>
      </c>
      <c r="P27" s="28">
        <f>IF(ISNUMBER($G27),SUM(P23:P26),"")</f>
        <v>1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59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35</v>
      </c>
      <c r="P28" s="12">
        <v>5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43</v>
      </c>
      <c r="F29" s="18">
        <v>2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45</v>
      </c>
      <c r="P29" s="18">
        <v>1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50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51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48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42</v>
      </c>
      <c r="P31" s="23">
        <v>1</v>
      </c>
      <c r="Q31" s="24">
        <f>IF(AND(ISBLANK(N31),ISBLANK(O31)),"",N31+O31)</f>
        <v>138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584</v>
      </c>
      <c r="H32" s="27">
        <f>IF(ISNUMBER($G32),SUM(H28:H31),"")</f>
        <v>2.5</v>
      </c>
      <c r="I32" s="99"/>
      <c r="K32" s="96">
        <v>10607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173</v>
      </c>
      <c r="P32" s="28">
        <f>IF(ISNUMBER($G32),SUM(P28:P31),"")</f>
        <v>7</v>
      </c>
      <c r="Q32" s="29">
        <f>IF(SUM($G28:$G31)+SUM($Q28:$Q31)&gt;0,SUM(Q28:Q31),"")</f>
        <v>537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106</v>
      </c>
      <c r="E33" s="12">
        <v>62</v>
      </c>
      <c r="F33" s="12">
        <v>1</v>
      </c>
      <c r="G33" s="13">
        <f>IF(AND(ISBLANK(D33),ISBLANK(E33)),"",D33+E33)</f>
        <v>168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105</v>
      </c>
      <c r="O33" s="12">
        <v>43</v>
      </c>
      <c r="P33" s="12">
        <v>0</v>
      </c>
      <c r="Q33" s="13">
        <f>IF(AND(ISBLANK(N33),ISBLANK(O33)),"",N33+O33)</f>
        <v>148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33</v>
      </c>
      <c r="F34" s="18">
        <v>5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42</v>
      </c>
      <c r="P34" s="18">
        <v>2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110</v>
      </c>
      <c r="E35" s="18">
        <v>45</v>
      </c>
      <c r="F35" s="18">
        <v>3</v>
      </c>
      <c r="G35" s="19">
        <f>IF(AND(ISBLANK(D35),ISBLANK(E35)),"",D35+E35)</f>
        <v>155</v>
      </c>
      <c r="H35" s="20">
        <f>IF(OR(ISNUMBER($G35),ISNUMBER($Q35)),(SIGN(N($G35)-N($Q35))+1)/2,"")</f>
        <v>0.5</v>
      </c>
      <c r="I35" s="15"/>
      <c r="K35" s="92" t="s">
        <v>43</v>
      </c>
      <c r="L35" s="93"/>
      <c r="M35" s="16">
        <v>3</v>
      </c>
      <c r="N35" s="17">
        <v>95</v>
      </c>
      <c r="O35" s="18">
        <v>60</v>
      </c>
      <c r="P35" s="18">
        <v>2</v>
      </c>
      <c r="Q35" s="19">
        <f>IF(AND(ISBLANK(N35),ISBLANK(O35)),"",N35+O35)</f>
        <v>155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43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80</v>
      </c>
      <c r="O36" s="23">
        <v>54</v>
      </c>
      <c r="P36" s="23">
        <v>0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405</v>
      </c>
      <c r="E37" s="28">
        <f>IF(ISNUMBER($G37),SUM(E33:E36),"")</f>
        <v>183</v>
      </c>
      <c r="F37" s="28">
        <f>IF(ISNUMBER($G37),SUM(F33:F36),"")</f>
        <v>9</v>
      </c>
      <c r="G37" s="29">
        <f>IF(SUM($G33:$G36)+SUM($Q33:$Q36)&gt;0,SUM(G33:G36),"")</f>
        <v>588</v>
      </c>
      <c r="H37" s="27">
        <f>IF(ISNUMBER($G37),SUM(H33:H36),"")</f>
        <v>2.5</v>
      </c>
      <c r="I37" s="99"/>
      <c r="K37" s="96">
        <v>24153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199</v>
      </c>
      <c r="P37" s="28">
        <f>IF(ISNUMBER($G37),SUM(P33:P36),"")</f>
        <v>4</v>
      </c>
      <c r="Q37" s="29">
        <f>IF(SUM($G33:$G36)+SUM($Q33:$Q36)&gt;0,SUM(Q33:Q36),"")</f>
        <v>568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2236</v>
      </c>
      <c r="E39" s="34">
        <f>IF(ISNUMBER($G39),SUM(E12,E17,E22,E27,E32,E37),"")</f>
        <v>1087</v>
      </c>
      <c r="F39" s="34">
        <f>IF(ISNUMBER($G39),SUM(F12,F17,F22,F27,F32,F37),"")</f>
        <v>41</v>
      </c>
      <c r="G39" s="35">
        <f>IF(SUM($G$8:$G$37)+SUM($Q$8:$Q$37)&gt;0,SUM(G12,G17,G22,G27,G32,G37),"")</f>
        <v>3323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2213</v>
      </c>
      <c r="O39" s="34">
        <f>IF(ISNUMBER($G39),SUM(O12,O17,O22,O27,O32,O37),"")</f>
        <v>1108</v>
      </c>
      <c r="P39" s="34">
        <f>IF(ISNUMBER($G39),SUM(P12,P17,P22,P27,P32,P37),"")</f>
        <v>18</v>
      </c>
      <c r="Q39" s="35">
        <f>IF(SUM($G$8:$G$37)+SUM($Q$8:$Q$37)&gt;0,SUM(Q12,Q17,Q22,Q27,Q32,Q37),"")</f>
        <v>3321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2022-10-23T05:55:52Z</dcterms:modified>
</cp:coreProperties>
</file>